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K19" i="1" l="1"/>
  <c r="L19" i="1"/>
  <c r="M19" i="1"/>
  <c r="O19" i="1"/>
  <c r="P19" i="1"/>
  <c r="Q19" i="1"/>
  <c r="R19" i="1"/>
  <c r="S19" i="1"/>
  <c r="T19" i="1"/>
  <c r="U19" i="1"/>
  <c r="V19" i="1"/>
  <c r="W19" i="1"/>
  <c r="X19" i="1"/>
  <c r="J19" i="1"/>
  <c r="O26" i="1"/>
  <c r="O27" i="1" s="1"/>
  <c r="K27" i="1"/>
  <c r="L27" i="1"/>
  <c r="M27" i="1"/>
  <c r="P27" i="1"/>
  <c r="Q27" i="1"/>
  <c r="R27" i="1"/>
  <c r="S27" i="1"/>
  <c r="T27" i="1"/>
  <c r="U27" i="1"/>
  <c r="V27" i="1"/>
  <c r="W27" i="1"/>
  <c r="X27" i="1"/>
  <c r="J23" i="1"/>
  <c r="J27" i="1"/>
  <c r="I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H23" i="1"/>
  <c r="N27" i="1"/>
  <c r="T18" i="1"/>
  <c r="AL18" i="1"/>
  <c r="AM18" i="1" s="1"/>
  <c r="AK18" i="1"/>
  <c r="O18" i="1"/>
  <c r="AE21" i="1"/>
  <c r="AD21" i="1"/>
  <c r="AA27" i="1"/>
  <c r="AB27" i="1"/>
  <c r="AC27" i="1"/>
  <c r="AD27" i="1"/>
  <c r="AE27" i="1"/>
  <c r="Z27" i="1"/>
  <c r="AG23" i="1"/>
  <c r="AF23" i="1"/>
  <c r="AA23" i="1"/>
  <c r="Z23" i="1"/>
  <c r="AB22" i="1"/>
  <c r="AC22" i="1" s="1"/>
  <c r="AD22" i="1" s="1"/>
  <c r="AD23" i="1" s="1"/>
  <c r="AB21" i="1"/>
  <c r="AA19" i="1"/>
  <c r="AF19" i="1"/>
  <c r="AG19" i="1"/>
  <c r="Z19" i="1"/>
  <c r="Z28" i="1" s="1"/>
  <c r="AN18" i="1" l="1"/>
  <c r="AB23" i="1"/>
  <c r="AC21" i="1"/>
  <c r="AC23" i="1" s="1"/>
  <c r="AE22" i="1"/>
  <c r="AE23" i="1" s="1"/>
  <c r="H27" i="1" l="1"/>
  <c r="J22" i="1"/>
  <c r="J21" i="1"/>
  <c r="L28" i="1"/>
  <c r="N28" i="1"/>
  <c r="O28" i="1"/>
  <c r="P28" i="1"/>
  <c r="Q28" i="1"/>
  <c r="R28" i="1"/>
  <c r="S28" i="1"/>
  <c r="T28" i="1"/>
  <c r="U28" i="1"/>
  <c r="V28" i="1"/>
  <c r="W28" i="1"/>
  <c r="X28" i="1"/>
  <c r="H19" i="1"/>
  <c r="H28" i="1" s="1"/>
  <c r="J17" i="1"/>
  <c r="J18" i="1"/>
  <c r="K28" i="1" l="1"/>
  <c r="M28" i="1"/>
  <c r="I19" i="1"/>
  <c r="J25" i="1" l="1"/>
  <c r="J26" i="1"/>
  <c r="J28" i="1" l="1"/>
  <c r="I27" i="1"/>
  <c r="I28" i="1" s="1"/>
  <c r="AB18" i="1"/>
  <c r="AB19" i="1" s="1"/>
  <c r="AB25" i="1"/>
  <c r="AC25" i="1" s="1"/>
  <c r="AD25" i="1" s="1"/>
  <c r="AB26" i="1"/>
  <c r="AC26" i="1" s="1"/>
  <c r="AB17" i="1"/>
  <c r="AC17" i="1" s="1"/>
  <c r="AC18" i="1" l="1"/>
  <c r="AC19" i="1" s="1"/>
  <c r="AD26" i="1"/>
  <c r="AE26" i="1" s="1"/>
  <c r="AE25" i="1"/>
  <c r="AD18" i="1" l="1"/>
  <c r="AD19" i="1" s="1"/>
  <c r="AE18" i="1" l="1"/>
  <c r="AE19" i="1" s="1"/>
</calcChain>
</file>

<file path=xl/sharedStrings.xml><?xml version="1.0" encoding="utf-8"?>
<sst xmlns="http://schemas.openxmlformats.org/spreadsheetml/2006/main" count="117" uniqueCount="68">
  <si>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</si>
  <si>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</si>
  <si>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</si>
  <si>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</si>
  <si>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</si>
  <si>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</si>
  <si>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</si>
  <si>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</si>
  <si>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</si>
  <si>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</si>
  <si>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</si>
  <si>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</si>
  <si>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</si>
  <si>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</si>
  <si>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</si>
  <si>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</si>
  <si>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</si>
  <si>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</si>
  <si>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</si>
  <si>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</si>
  <si>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</si>
  <si>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</si>
  <si>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</si>
  <si>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</si>
  <si>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</si>
  <si>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</si>
  <si>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</si>
  <si>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</si>
  <si>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</si>
  <si>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</si>
  <si>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</si>
  <si>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</si>
  <si>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</si>
  <si>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</si>
  <si>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</si>
  <si>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</si>
  <si>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</si>
  <si>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</si>
  <si>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</si>
  <si>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</si>
  <si>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</si>
  <si>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</si>
  <si>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</si>
  <si>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</si>
  <si>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</si>
  <si>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</si>
  <si>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</si>
  <si>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</si>
  <si>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</si>
  <si>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t xml:space="preserve"> - </t>
  </si>
  <si>
    <t>2020 год</t>
  </si>
  <si>
    <t>Разработка ПСД</t>
  </si>
  <si>
    <t>Строительство Дома культуры с. Пудино</t>
  </si>
  <si>
    <t>1. Строительство объектов социальной и культурной сферы</t>
  </si>
  <si>
    <t>Всего по мероприятияю</t>
  </si>
  <si>
    <t>Итого</t>
  </si>
  <si>
    <t>2. Развитие энергообеспечения</t>
  </si>
  <si>
    <t xml:space="preserve">3. Приобретение новой автомобильной техники </t>
  </si>
  <si>
    <t>Приобретение и доставка светильников в сельские населенные пункты с использованием энергосберегающих технологий</t>
  </si>
  <si>
    <t>Замена светильников в сельских населенных пунктах с использованием энергосберегающих технологий</t>
  </si>
  <si>
    <t>Приобретение автобуса для МАОУ Пудинской средней общеобразовательной школы</t>
  </si>
  <si>
    <t>Приобретение специализированного автомобиля для организации похоронного дела</t>
  </si>
  <si>
    <t>г. Кедровый</t>
  </si>
  <si>
    <t>с. Пудино, п.Калининск, п.Лушниково, п.Останино, п.Рогалево, п.Таванга</t>
  </si>
  <si>
    <t>с. Пудино</t>
  </si>
  <si>
    <t>Решение Думы города Кедрового от 03.10.2013 № 52 «Об утверждении Генерального плана и Правил землепользования и застройки муниципального образования «Город Кедровый»</t>
  </si>
  <si>
    <t>2021-2022  годы</t>
  </si>
  <si>
    <t>Комплексное развитие сельских территорий муниципального образования «Город Кедровый»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</si>
</sst>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4" fontId="11" fillId="0" borderId="0" xfId="0" applyNumberFormat="1" applyFont="1"/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3" fontId="8" fillId="0" borderId="7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6"/>
  <sheetViews>
    <sheetView tabSelected="1" view="pageBreakPreview" topLeftCell="A22" zoomScale="60" zoomScaleNormal="75" workbookViewId="0">
      <selection activeCell="O17" sqref="O17"/>
    </sheetView>
  </sheetViews>
  <sheetFormatPr defaultRowHeight="15" x14ac:dyDescent="0.25"/>
  <cols>
    <col min="1" max="1" width="6.140625" style="2" customWidth="1"/>
    <col min="2" max="2" width="24.28515625" customWidth="1"/>
    <col min="3" max="3" width="14.28515625" customWidth="1"/>
    <col min="4" max="4" width="24.28515625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hidden="1" customWidth="1"/>
    <col min="10" max="24" width="11" style="1" bestFit="1" customWidth="1"/>
    <col min="25" max="25" width="11" style="1" customWidth="1"/>
    <col min="26" max="26" width="9.85546875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40" width="0" hidden="1" customWidth="1"/>
  </cols>
  <sheetData>
    <row r="1" spans="1:25" ht="18.75" x14ac:dyDescent="0.3">
      <c r="A1" s="44" t="s">
        <v>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20"/>
    </row>
    <row r="2" spans="1:25" ht="18.75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25" ht="18.75" x14ac:dyDescent="0.3">
      <c r="A3" s="8"/>
      <c r="B3" s="9"/>
      <c r="C3" s="9"/>
      <c r="D3" s="9"/>
      <c r="E3" s="45" t="s">
        <v>67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/>
      <c r="T3"/>
      <c r="U3"/>
      <c r="V3"/>
      <c r="W3"/>
      <c r="X3"/>
      <c r="Y3"/>
    </row>
    <row r="4" spans="1:25" ht="18.75" customHeight="1" x14ac:dyDescent="0.25">
      <c r="A4" s="47" t="s">
        <v>15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21"/>
    </row>
    <row r="5" spans="1:25" ht="18.75" x14ac:dyDescent="0.3">
      <c r="A5" s="8"/>
      <c r="B5" s="10"/>
      <c r="C5" s="10"/>
      <c r="D5" s="11"/>
      <c r="E5" s="11"/>
      <c r="F5" s="11"/>
      <c r="G5" s="11"/>
      <c r="H5" s="11"/>
      <c r="I5" s="11"/>
      <c r="J5" s="11"/>
      <c r="K5" s="11"/>
      <c r="L5" s="11"/>
      <c r="M5" s="11"/>
      <c r="N5" s="10"/>
      <c r="O5" s="10"/>
      <c r="P5" s="10"/>
      <c r="Q5" s="10"/>
      <c r="R5" s="8"/>
      <c r="S5"/>
      <c r="T5"/>
      <c r="U5"/>
      <c r="V5"/>
      <c r="W5"/>
      <c r="X5"/>
      <c r="Y5"/>
    </row>
    <row r="6" spans="1:25" ht="18.75" x14ac:dyDescent="0.3">
      <c r="A6" s="48" t="s">
        <v>25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22"/>
    </row>
    <row r="7" spans="1:25" x14ac:dyDescent="0.25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21"/>
    </row>
    <row r="8" spans="1:25" ht="18.75" x14ac:dyDescent="0.3">
      <c r="A8" s="44" t="s">
        <v>17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20"/>
    </row>
    <row r="9" spans="1:25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25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13" customFormat="1" ht="15" customHeight="1" x14ac:dyDescent="0.2">
      <c r="A11" s="46" t="s">
        <v>26</v>
      </c>
      <c r="B11" s="46" t="s">
        <v>27</v>
      </c>
      <c r="C11" s="46" t="s">
        <v>0</v>
      </c>
      <c r="D11" s="46" t="s">
        <v>28</v>
      </c>
      <c r="E11" s="46" t="s">
        <v>18</v>
      </c>
      <c r="F11" s="46" t="s">
        <v>29</v>
      </c>
      <c r="G11" s="46" t="s">
        <v>30</v>
      </c>
      <c r="H11" s="46" t="s">
        <v>31</v>
      </c>
      <c r="I11" s="46" t="s">
        <v>19</v>
      </c>
      <c r="J11" s="46" t="s">
        <v>20</v>
      </c>
      <c r="K11" s="46"/>
      <c r="L11" s="46"/>
      <c r="M11" s="46"/>
      <c r="N11" s="46"/>
      <c r="O11" s="46" t="s">
        <v>20</v>
      </c>
      <c r="P11" s="46"/>
      <c r="Q11" s="46"/>
      <c r="R11" s="46"/>
      <c r="S11" s="46"/>
      <c r="T11" s="46" t="s">
        <v>20</v>
      </c>
      <c r="U11" s="46"/>
      <c r="V11" s="46"/>
      <c r="W11" s="46"/>
      <c r="X11" s="46"/>
      <c r="Y11" s="30"/>
    </row>
    <row r="12" spans="1:25" s="14" customFormat="1" ht="57.75" customHeight="1" x14ac:dyDescent="0.2">
      <c r="A12" s="46"/>
      <c r="B12" s="46"/>
      <c r="C12" s="46"/>
      <c r="D12" s="46"/>
      <c r="E12" s="46"/>
      <c r="F12" s="46"/>
      <c r="G12" s="46"/>
      <c r="H12" s="46"/>
      <c r="I12" s="46" t="s">
        <v>21</v>
      </c>
      <c r="J12" s="46" t="s">
        <v>22</v>
      </c>
      <c r="K12" s="46"/>
      <c r="L12" s="46"/>
      <c r="M12" s="46"/>
      <c r="N12" s="46"/>
      <c r="O12" s="46" t="s">
        <v>23</v>
      </c>
      <c r="P12" s="46"/>
      <c r="Q12" s="46"/>
      <c r="R12" s="46"/>
      <c r="S12" s="46"/>
      <c r="T12" s="46" t="s">
        <v>24</v>
      </c>
      <c r="U12" s="46"/>
      <c r="V12" s="46"/>
      <c r="W12" s="46"/>
      <c r="X12" s="46"/>
      <c r="Y12" s="30"/>
    </row>
    <row r="13" spans="1:25" s="14" customFormat="1" ht="1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 t="s">
        <v>1</v>
      </c>
      <c r="K13" s="46" t="s">
        <v>2</v>
      </c>
      <c r="L13" s="46"/>
      <c r="M13" s="46"/>
      <c r="N13" s="46"/>
      <c r="O13" s="46" t="s">
        <v>1</v>
      </c>
      <c r="P13" s="46" t="s">
        <v>2</v>
      </c>
      <c r="Q13" s="46"/>
      <c r="R13" s="46"/>
      <c r="S13" s="46"/>
      <c r="T13" s="46" t="s">
        <v>1</v>
      </c>
      <c r="U13" s="46" t="s">
        <v>3</v>
      </c>
      <c r="V13" s="46"/>
      <c r="W13" s="46"/>
      <c r="X13" s="46"/>
      <c r="Y13" s="30"/>
    </row>
    <row r="14" spans="1:25" s="14" customFormat="1" ht="33.7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12" t="s">
        <v>32</v>
      </c>
      <c r="L14" s="12" t="s">
        <v>33</v>
      </c>
      <c r="M14" s="12" t="s">
        <v>34</v>
      </c>
      <c r="N14" s="12" t="s">
        <v>35</v>
      </c>
      <c r="O14" s="46"/>
      <c r="P14" s="12" t="s">
        <v>4</v>
      </c>
      <c r="Q14" s="12" t="s">
        <v>5</v>
      </c>
      <c r="R14" s="12" t="s">
        <v>6</v>
      </c>
      <c r="S14" s="12" t="s">
        <v>7</v>
      </c>
      <c r="T14" s="46"/>
      <c r="U14" s="12" t="s">
        <v>4</v>
      </c>
      <c r="V14" s="12" t="s">
        <v>5</v>
      </c>
      <c r="W14" s="12" t="s">
        <v>6</v>
      </c>
      <c r="X14" s="12" t="s">
        <v>7</v>
      </c>
      <c r="Y14" s="30"/>
    </row>
    <row r="15" spans="1:25" s="15" customFormat="1" ht="12.75" x14ac:dyDescent="0.25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  <c r="G15" s="12">
        <v>7</v>
      </c>
      <c r="H15" s="12">
        <v>8</v>
      </c>
      <c r="I15" s="12">
        <v>9</v>
      </c>
      <c r="J15" s="12">
        <v>10</v>
      </c>
      <c r="K15" s="12">
        <v>11</v>
      </c>
      <c r="L15" s="12">
        <v>12</v>
      </c>
      <c r="M15" s="12">
        <v>13</v>
      </c>
      <c r="N15" s="12">
        <v>14</v>
      </c>
      <c r="O15" s="12">
        <v>15</v>
      </c>
      <c r="P15" s="12">
        <v>16</v>
      </c>
      <c r="Q15" s="12">
        <v>17</v>
      </c>
      <c r="R15" s="12">
        <v>18</v>
      </c>
      <c r="S15" s="12">
        <v>19</v>
      </c>
      <c r="T15" s="12">
        <v>20</v>
      </c>
      <c r="U15" s="12">
        <v>21</v>
      </c>
      <c r="V15" s="12">
        <v>22</v>
      </c>
      <c r="W15" s="12">
        <v>23</v>
      </c>
      <c r="X15" s="12">
        <v>24</v>
      </c>
      <c r="Y15" s="30"/>
    </row>
    <row r="16" spans="1:25" s="13" customFormat="1" ht="13.5" customHeight="1" thickBot="1" x14ac:dyDescent="0.25">
      <c r="A16" s="51" t="s">
        <v>53</v>
      </c>
      <c r="B16" s="52"/>
      <c r="C16" s="52"/>
      <c r="D16" s="52"/>
      <c r="E16" s="52"/>
      <c r="F16" s="52"/>
      <c r="G16" s="52"/>
      <c r="H16" s="53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4"/>
      <c r="Y16" s="30"/>
    </row>
    <row r="17" spans="1:40" s="13" customFormat="1" ht="121.5" customHeight="1" thickBot="1" x14ac:dyDescent="0.25">
      <c r="A17" s="26">
        <v>1</v>
      </c>
      <c r="B17" s="39" t="s">
        <v>62</v>
      </c>
      <c r="C17" s="37" t="s">
        <v>64</v>
      </c>
      <c r="D17" s="39" t="s">
        <v>51</v>
      </c>
      <c r="E17" s="16" t="s">
        <v>65</v>
      </c>
      <c r="F17" s="36" t="s">
        <v>49</v>
      </c>
      <c r="G17" s="26" t="s">
        <v>50</v>
      </c>
      <c r="H17" s="17">
        <v>3500</v>
      </c>
      <c r="I17" s="16"/>
      <c r="J17" s="17">
        <f>SUM(K17:M17)</f>
        <v>3500</v>
      </c>
      <c r="K17" s="17"/>
      <c r="L17" s="17">
        <v>3325</v>
      </c>
      <c r="M17" s="17">
        <v>175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31"/>
      <c r="Z17" s="40">
        <v>3500</v>
      </c>
      <c r="AB17" s="29">
        <f>SUM(Z17*5/100)</f>
        <v>175</v>
      </c>
      <c r="AC17" s="29">
        <f>SUM(Z17-AB17)</f>
        <v>3325</v>
      </c>
      <c r="AD17" s="29"/>
      <c r="AE17" s="29"/>
      <c r="AG17" s="13">
        <v>3500</v>
      </c>
    </row>
    <row r="18" spans="1:40" s="13" customFormat="1" ht="127.5" customHeight="1" thickBot="1" x14ac:dyDescent="0.25">
      <c r="A18" s="26">
        <v>2</v>
      </c>
      <c r="B18" s="39" t="s">
        <v>62</v>
      </c>
      <c r="C18" s="37" t="s">
        <v>64</v>
      </c>
      <c r="D18" s="39" t="s">
        <v>52</v>
      </c>
      <c r="E18" s="16" t="s">
        <v>65</v>
      </c>
      <c r="F18" s="36" t="s">
        <v>49</v>
      </c>
      <c r="G18" s="26" t="s">
        <v>66</v>
      </c>
      <c r="H18" s="17">
        <v>80000</v>
      </c>
      <c r="I18" s="16"/>
      <c r="J18" s="17">
        <f t="shared" ref="J18:J26" si="0">SUM(K18:M18)</f>
        <v>0</v>
      </c>
      <c r="K18" s="17"/>
      <c r="L18" s="17"/>
      <c r="M18" s="17"/>
      <c r="N18" s="17"/>
      <c r="O18" s="17">
        <f>SUM(P18:R18)</f>
        <v>60000</v>
      </c>
      <c r="P18" s="17">
        <v>54150</v>
      </c>
      <c r="Q18" s="17">
        <v>2850</v>
      </c>
      <c r="R18" s="17">
        <v>3000</v>
      </c>
      <c r="S18" s="17">
        <v>0</v>
      </c>
      <c r="T18" s="17">
        <f>SUM(U18:W18)</f>
        <v>20000</v>
      </c>
      <c r="U18" s="17">
        <v>18050</v>
      </c>
      <c r="V18" s="17">
        <v>950</v>
      </c>
      <c r="W18" s="17">
        <v>1000</v>
      </c>
      <c r="X18" s="17">
        <v>0</v>
      </c>
      <c r="Y18" s="31"/>
      <c r="Z18" s="41">
        <v>60000</v>
      </c>
      <c r="AB18" s="29">
        <f t="shared" ref="AB18:AB26" si="1">SUM(Z18*5/100)</f>
        <v>3000</v>
      </c>
      <c r="AC18" s="29">
        <f t="shared" ref="AC18:AC26" si="2">SUM(Z18-AB18)</f>
        <v>57000</v>
      </c>
      <c r="AD18" s="29">
        <f t="shared" ref="AD18:AD26" si="3">SUM(AC18*5/100)</f>
        <v>2850</v>
      </c>
      <c r="AE18" s="29">
        <f t="shared" ref="AE18:AE26" si="4">SUM(AC18-AD18)</f>
        <v>54150</v>
      </c>
      <c r="AG18" s="13">
        <v>800000</v>
      </c>
      <c r="AI18" s="41">
        <v>20000</v>
      </c>
      <c r="AK18" s="29">
        <f t="shared" ref="AK18" si="5">SUM(AI18*5/100)</f>
        <v>1000</v>
      </c>
      <c r="AL18" s="29">
        <f t="shared" ref="AL18" si="6">SUM(AI18-AK18)</f>
        <v>19000</v>
      </c>
      <c r="AM18" s="29">
        <f t="shared" ref="AM18" si="7">SUM(AL18*5/100)</f>
        <v>950</v>
      </c>
      <c r="AN18" s="29">
        <f t="shared" ref="AN18" si="8">SUM(AL18-AM18)</f>
        <v>18050</v>
      </c>
    </row>
    <row r="19" spans="1:40" s="13" customFormat="1" ht="26.25" customHeight="1" x14ac:dyDescent="0.2">
      <c r="A19" s="36"/>
      <c r="B19" s="36" t="s">
        <v>8</v>
      </c>
      <c r="C19" s="36" t="s">
        <v>8</v>
      </c>
      <c r="D19" s="35" t="s">
        <v>54</v>
      </c>
      <c r="E19" s="36" t="s">
        <v>8</v>
      </c>
      <c r="F19" s="36" t="s">
        <v>8</v>
      </c>
      <c r="G19" s="36" t="s">
        <v>8</v>
      </c>
      <c r="H19" s="28">
        <f>SUM(H17:I18)</f>
        <v>83500</v>
      </c>
      <c r="I19" s="28">
        <f t="shared" ref="I19" si="9">SUM(I17:J18)</f>
        <v>3500</v>
      </c>
      <c r="J19" s="28">
        <f>SUM(J17:J18)</f>
        <v>3500</v>
      </c>
      <c r="K19" s="28">
        <f t="shared" ref="K19:X19" si="10">SUM(K17:K18)</f>
        <v>0</v>
      </c>
      <c r="L19" s="28">
        <f t="shared" si="10"/>
        <v>3325</v>
      </c>
      <c r="M19" s="28">
        <f t="shared" si="10"/>
        <v>175</v>
      </c>
      <c r="N19" s="28"/>
      <c r="O19" s="28">
        <f t="shared" si="10"/>
        <v>60000</v>
      </c>
      <c r="P19" s="28">
        <f t="shared" si="10"/>
        <v>54150</v>
      </c>
      <c r="Q19" s="28">
        <f t="shared" si="10"/>
        <v>2850</v>
      </c>
      <c r="R19" s="28">
        <f t="shared" si="10"/>
        <v>3000</v>
      </c>
      <c r="S19" s="28">
        <f t="shared" si="10"/>
        <v>0</v>
      </c>
      <c r="T19" s="28">
        <f t="shared" si="10"/>
        <v>20000</v>
      </c>
      <c r="U19" s="28">
        <f t="shared" si="10"/>
        <v>18050</v>
      </c>
      <c r="V19" s="28">
        <f t="shared" si="10"/>
        <v>950</v>
      </c>
      <c r="W19" s="28">
        <f t="shared" si="10"/>
        <v>1000</v>
      </c>
      <c r="X19" s="28">
        <f t="shared" si="10"/>
        <v>0</v>
      </c>
      <c r="Y19" s="31"/>
      <c r="Z19" s="33">
        <f>SUM(Z17:Z18)</f>
        <v>63500</v>
      </c>
      <c r="AA19" s="33">
        <f t="shared" ref="AA19:AG19" si="11">SUM(AA17:AA18)</f>
        <v>0</v>
      </c>
      <c r="AB19" s="33">
        <f t="shared" si="11"/>
        <v>3175</v>
      </c>
      <c r="AC19" s="33">
        <f t="shared" si="11"/>
        <v>60325</v>
      </c>
      <c r="AD19" s="33">
        <f t="shared" si="11"/>
        <v>2850</v>
      </c>
      <c r="AE19" s="33">
        <f t="shared" si="11"/>
        <v>54150</v>
      </c>
      <c r="AF19" s="33">
        <f t="shared" si="11"/>
        <v>0</v>
      </c>
      <c r="AG19" s="33">
        <f t="shared" si="11"/>
        <v>803500</v>
      </c>
    </row>
    <row r="20" spans="1:40" s="13" customFormat="1" ht="13.5" thickBot="1" x14ac:dyDescent="0.25">
      <c r="A20" s="55" t="s">
        <v>56</v>
      </c>
      <c r="B20" s="56"/>
      <c r="C20" s="57"/>
      <c r="D20" s="57"/>
      <c r="E20" s="57"/>
      <c r="F20" s="57"/>
      <c r="G20" s="57"/>
      <c r="H20" s="56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8"/>
      <c r="Y20" s="31"/>
      <c r="Z20" s="33"/>
      <c r="AA20" s="33"/>
      <c r="AB20" s="33"/>
      <c r="AC20" s="33"/>
      <c r="AD20" s="33"/>
      <c r="AE20" s="33"/>
    </row>
    <row r="21" spans="1:40" s="13" customFormat="1" ht="123.75" customHeight="1" thickBot="1" x14ac:dyDescent="0.25">
      <c r="A21" s="26">
        <v>3</v>
      </c>
      <c r="B21" s="39" t="s">
        <v>62</v>
      </c>
      <c r="C21" s="37" t="s">
        <v>63</v>
      </c>
      <c r="D21" s="39" t="s">
        <v>58</v>
      </c>
      <c r="E21" s="16" t="s">
        <v>65</v>
      </c>
      <c r="F21" s="36" t="s">
        <v>49</v>
      </c>
      <c r="G21" s="26" t="s">
        <v>50</v>
      </c>
      <c r="H21" s="17">
        <v>1785</v>
      </c>
      <c r="I21" s="16"/>
      <c r="J21" s="17">
        <f t="shared" ref="J21:J22" si="12">SUM(K21:M21)</f>
        <v>1785</v>
      </c>
      <c r="K21" s="17">
        <v>1610.96</v>
      </c>
      <c r="L21" s="17">
        <v>84.79</v>
      </c>
      <c r="M21" s="17">
        <v>89.25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31"/>
      <c r="Z21" s="40">
        <v>1785</v>
      </c>
      <c r="AB21" s="29">
        <f>SUM(Z21*5/100)</f>
        <v>89.25</v>
      </c>
      <c r="AC21" s="29">
        <f>SUM(Z21-AB21)</f>
        <v>1695.75</v>
      </c>
      <c r="AD21" s="29">
        <f t="shared" ref="AD21" si="13">SUM(AC21*5/100)</f>
        <v>84.787499999999994</v>
      </c>
      <c r="AE21" s="29">
        <f t="shared" ref="AE21" si="14">SUM(AC21-AD21)</f>
        <v>1610.9625000000001</v>
      </c>
      <c r="AG21" s="13">
        <v>3500</v>
      </c>
    </row>
    <row r="22" spans="1:40" s="13" customFormat="1" ht="131.25" customHeight="1" thickBot="1" x14ac:dyDescent="0.25">
      <c r="A22" s="26">
        <v>4</v>
      </c>
      <c r="B22" s="39" t="s">
        <v>62</v>
      </c>
      <c r="C22" s="37" t="s">
        <v>63</v>
      </c>
      <c r="D22" s="39" t="s">
        <v>59</v>
      </c>
      <c r="E22" s="16" t="s">
        <v>65</v>
      </c>
      <c r="F22" s="36" t="s">
        <v>49</v>
      </c>
      <c r="G22" s="26" t="s">
        <v>50</v>
      </c>
      <c r="H22" s="17">
        <v>2357</v>
      </c>
      <c r="I22" s="27"/>
      <c r="J22" s="17">
        <f t="shared" si="12"/>
        <v>2357</v>
      </c>
      <c r="K22" s="17">
        <v>2127.19</v>
      </c>
      <c r="L22" s="17">
        <v>111.96</v>
      </c>
      <c r="M22" s="17">
        <v>117.85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31"/>
      <c r="Z22" s="41">
        <v>2357</v>
      </c>
      <c r="AB22" s="29">
        <f t="shared" ref="AB22" si="15">SUM(Z22*5/100)</f>
        <v>117.85</v>
      </c>
      <c r="AC22" s="29">
        <f t="shared" ref="AC22" si="16">SUM(Z22-AB22)</f>
        <v>2239.15</v>
      </c>
      <c r="AD22" s="29">
        <f t="shared" ref="AD22" si="17">SUM(AC22*5/100)</f>
        <v>111.9575</v>
      </c>
      <c r="AE22" s="29">
        <f t="shared" ref="AE22" si="18">SUM(AC22-AD22)</f>
        <v>2127.1925000000001</v>
      </c>
      <c r="AG22" s="13">
        <v>800000</v>
      </c>
    </row>
    <row r="23" spans="1:40" s="13" customFormat="1" ht="26.25" customHeight="1" x14ac:dyDescent="0.2">
      <c r="A23" s="36"/>
      <c r="B23" s="38" t="s">
        <v>8</v>
      </c>
      <c r="C23" s="36" t="s">
        <v>8</v>
      </c>
      <c r="D23" s="35" t="s">
        <v>54</v>
      </c>
      <c r="E23" s="36" t="s">
        <v>8</v>
      </c>
      <c r="F23" s="36" t="s">
        <v>8</v>
      </c>
      <c r="G23" s="36" t="s">
        <v>8</v>
      </c>
      <c r="H23" s="28">
        <f>SUM(H21:H22)</f>
        <v>4142</v>
      </c>
      <c r="I23" s="28">
        <f t="shared" ref="I23:X23" si="19">SUM(I21:I22)</f>
        <v>0</v>
      </c>
      <c r="J23" s="28">
        <f>SUM(J21:J22)</f>
        <v>4142</v>
      </c>
      <c r="K23" s="28">
        <f t="shared" si="19"/>
        <v>3738.15</v>
      </c>
      <c r="L23" s="28">
        <f t="shared" si="19"/>
        <v>196.75</v>
      </c>
      <c r="M23" s="28">
        <f t="shared" si="19"/>
        <v>207.1</v>
      </c>
      <c r="N23" s="28">
        <f t="shared" si="19"/>
        <v>0</v>
      </c>
      <c r="O23" s="28">
        <f t="shared" si="19"/>
        <v>0</v>
      </c>
      <c r="P23" s="28">
        <f t="shared" si="19"/>
        <v>0</v>
      </c>
      <c r="Q23" s="28">
        <f t="shared" si="19"/>
        <v>0</v>
      </c>
      <c r="R23" s="28">
        <f t="shared" si="19"/>
        <v>0</v>
      </c>
      <c r="S23" s="28">
        <f t="shared" si="19"/>
        <v>0</v>
      </c>
      <c r="T23" s="28">
        <f t="shared" si="19"/>
        <v>0</v>
      </c>
      <c r="U23" s="28">
        <f t="shared" si="19"/>
        <v>0</v>
      </c>
      <c r="V23" s="28">
        <f t="shared" si="19"/>
        <v>0</v>
      </c>
      <c r="W23" s="28">
        <f t="shared" si="19"/>
        <v>0</v>
      </c>
      <c r="X23" s="28">
        <f t="shared" si="19"/>
        <v>0</v>
      </c>
      <c r="Y23" s="31"/>
      <c r="Z23" s="33">
        <f>SUM(Z21:Z22)</f>
        <v>4142</v>
      </c>
      <c r="AA23" s="33">
        <f t="shared" ref="AA23" si="20">SUM(AA21:AA22)</f>
        <v>0</v>
      </c>
      <c r="AB23" s="33">
        <f t="shared" ref="AB23" si="21">SUM(AB21:AB22)</f>
        <v>207.1</v>
      </c>
      <c r="AC23" s="33">
        <f t="shared" ref="AC23" si="22">SUM(AC21:AC22)</f>
        <v>3934.9</v>
      </c>
      <c r="AD23" s="33">
        <f t="shared" ref="AD23" si="23">SUM(AD21:AD22)</f>
        <v>196.745</v>
      </c>
      <c r="AE23" s="33">
        <f t="shared" ref="AE23" si="24">SUM(AE21:AE22)</f>
        <v>3738.1550000000002</v>
      </c>
      <c r="AF23" s="33">
        <f t="shared" ref="AF23" si="25">SUM(AF21:AF22)</f>
        <v>0</v>
      </c>
      <c r="AG23" s="33">
        <f t="shared" ref="AG23" si="26">SUM(AG21:AG22)</f>
        <v>803500</v>
      </c>
    </row>
    <row r="24" spans="1:40" s="13" customFormat="1" ht="12.75" x14ac:dyDescent="0.2">
      <c r="A24" s="55" t="s">
        <v>57</v>
      </c>
      <c r="B24" s="56"/>
      <c r="C24" s="57"/>
      <c r="D24" s="57"/>
      <c r="E24" s="57"/>
      <c r="F24" s="57"/>
      <c r="G24" s="57"/>
      <c r="H24" s="56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8"/>
      <c r="Y24" s="31"/>
      <c r="Z24" s="33"/>
      <c r="AA24" s="33"/>
      <c r="AB24" s="33"/>
      <c r="AC24" s="33"/>
      <c r="AD24" s="33"/>
      <c r="AE24" s="33"/>
    </row>
    <row r="25" spans="1:40" s="13" customFormat="1" ht="115.5" thickBot="1" x14ac:dyDescent="0.25">
      <c r="A25" s="26">
        <v>5</v>
      </c>
      <c r="B25" s="39" t="s">
        <v>62</v>
      </c>
      <c r="C25" s="37" t="s">
        <v>63</v>
      </c>
      <c r="D25" s="39" t="s">
        <v>61</v>
      </c>
      <c r="E25" s="16" t="s">
        <v>65</v>
      </c>
      <c r="F25" s="36" t="s">
        <v>49</v>
      </c>
      <c r="G25" s="26" t="s">
        <v>50</v>
      </c>
      <c r="H25" s="17">
        <v>1900</v>
      </c>
      <c r="I25" s="16"/>
      <c r="J25" s="17">
        <f t="shared" si="0"/>
        <v>1900</v>
      </c>
      <c r="K25" s="17">
        <v>1714.75</v>
      </c>
      <c r="L25" s="17">
        <v>90.25</v>
      </c>
      <c r="M25" s="17">
        <v>95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31"/>
      <c r="Z25" s="42">
        <v>1900</v>
      </c>
      <c r="AB25" s="29">
        <f t="shared" si="1"/>
        <v>95</v>
      </c>
      <c r="AC25" s="29">
        <f t="shared" si="2"/>
        <v>1805</v>
      </c>
      <c r="AD25" s="29">
        <f t="shared" si="3"/>
        <v>90.25</v>
      </c>
      <c r="AE25" s="29">
        <f t="shared" si="4"/>
        <v>1714.75</v>
      </c>
    </row>
    <row r="26" spans="1:40" s="13" customFormat="1" ht="115.5" thickBot="1" x14ac:dyDescent="0.25">
      <c r="A26" s="26">
        <v>6</v>
      </c>
      <c r="B26" s="39" t="s">
        <v>62</v>
      </c>
      <c r="C26" s="37" t="s">
        <v>63</v>
      </c>
      <c r="D26" s="39" t="s">
        <v>60</v>
      </c>
      <c r="E26" s="16" t="s">
        <v>65</v>
      </c>
      <c r="F26" s="36" t="s">
        <v>49</v>
      </c>
      <c r="G26" s="26" t="s">
        <v>50</v>
      </c>
      <c r="H26" s="17">
        <v>2261</v>
      </c>
      <c r="I26" s="27"/>
      <c r="J26" s="17">
        <f t="shared" si="0"/>
        <v>0</v>
      </c>
      <c r="K26" s="17"/>
      <c r="L26" s="17"/>
      <c r="M26" s="17"/>
      <c r="N26" s="17"/>
      <c r="O26" s="17">
        <f>SUM(P26:S26)</f>
        <v>2261</v>
      </c>
      <c r="P26" s="17">
        <v>2040.55</v>
      </c>
      <c r="Q26" s="17">
        <v>107.4</v>
      </c>
      <c r="R26" s="17">
        <v>113.05</v>
      </c>
      <c r="S26" s="17"/>
      <c r="T26" s="17"/>
      <c r="U26" s="17"/>
      <c r="V26" s="17"/>
      <c r="W26" s="17"/>
      <c r="X26" s="17"/>
      <c r="Y26" s="31"/>
      <c r="Z26" s="42">
        <v>2261</v>
      </c>
      <c r="AB26" s="29">
        <f t="shared" si="1"/>
        <v>113.05</v>
      </c>
      <c r="AC26" s="29">
        <f t="shared" si="2"/>
        <v>2147.9499999999998</v>
      </c>
      <c r="AD26" s="29">
        <f t="shared" si="3"/>
        <v>107.39749999999999</v>
      </c>
      <c r="AE26" s="29">
        <f t="shared" si="4"/>
        <v>2040.5524999999998</v>
      </c>
    </row>
    <row r="27" spans="1:40" s="13" customFormat="1" ht="26.25" customHeight="1" x14ac:dyDescent="0.2">
      <c r="A27" s="36"/>
      <c r="B27" s="36" t="s">
        <v>8</v>
      </c>
      <c r="C27" s="36" t="s">
        <v>8</v>
      </c>
      <c r="D27" s="35" t="s">
        <v>54</v>
      </c>
      <c r="E27" s="36" t="s">
        <v>8</v>
      </c>
      <c r="F27" s="36" t="s">
        <v>8</v>
      </c>
      <c r="G27" s="36" t="s">
        <v>8</v>
      </c>
      <c r="H27" s="28">
        <f>SUM(H25:I26)</f>
        <v>4161</v>
      </c>
      <c r="I27" s="28">
        <f>SUM(I25:J26)</f>
        <v>1900</v>
      </c>
      <c r="J27" s="28">
        <f>SUM(J25:J26)</f>
        <v>1900</v>
      </c>
      <c r="K27" s="28">
        <f t="shared" ref="K27:X27" si="27">SUM(K25:K26)</f>
        <v>1714.75</v>
      </c>
      <c r="L27" s="28">
        <f t="shared" si="27"/>
        <v>90.25</v>
      </c>
      <c r="M27" s="28">
        <f t="shared" si="27"/>
        <v>95</v>
      </c>
      <c r="N27" s="28">
        <f t="shared" si="27"/>
        <v>0</v>
      </c>
      <c r="O27" s="28">
        <f t="shared" si="27"/>
        <v>2261</v>
      </c>
      <c r="P27" s="28">
        <f t="shared" si="27"/>
        <v>2040.55</v>
      </c>
      <c r="Q27" s="28">
        <f t="shared" si="27"/>
        <v>107.4</v>
      </c>
      <c r="R27" s="28">
        <f t="shared" si="27"/>
        <v>113.05</v>
      </c>
      <c r="S27" s="28">
        <f t="shared" si="27"/>
        <v>0</v>
      </c>
      <c r="T27" s="28">
        <f t="shared" si="27"/>
        <v>0</v>
      </c>
      <c r="U27" s="28">
        <f t="shared" si="27"/>
        <v>0</v>
      </c>
      <c r="V27" s="28">
        <f t="shared" si="27"/>
        <v>0</v>
      </c>
      <c r="W27" s="28">
        <f t="shared" si="27"/>
        <v>0</v>
      </c>
      <c r="X27" s="28">
        <f t="shared" si="27"/>
        <v>0</v>
      </c>
      <c r="Y27" s="31"/>
      <c r="Z27" s="33">
        <f>Z25+Z26</f>
        <v>4161</v>
      </c>
      <c r="AA27" s="33">
        <f t="shared" ref="AA27:AE27" si="28">AA25+AA26</f>
        <v>0</v>
      </c>
      <c r="AB27" s="33">
        <f t="shared" si="28"/>
        <v>208.05</v>
      </c>
      <c r="AC27" s="33">
        <f t="shared" si="28"/>
        <v>3952.95</v>
      </c>
      <c r="AD27" s="33">
        <f t="shared" si="28"/>
        <v>197.64749999999998</v>
      </c>
      <c r="AE27" s="33">
        <f t="shared" si="28"/>
        <v>3755.3024999999998</v>
      </c>
    </row>
    <row r="28" spans="1:40" s="13" customFormat="1" ht="12.75" x14ac:dyDescent="0.2">
      <c r="A28" s="36"/>
      <c r="B28" s="18"/>
      <c r="C28" s="34"/>
      <c r="D28" s="34" t="s">
        <v>55</v>
      </c>
      <c r="E28" s="34"/>
      <c r="F28" s="18"/>
      <c r="G28" s="18"/>
      <c r="H28" s="19">
        <f>SUM(H19+H23+H27)</f>
        <v>91803</v>
      </c>
      <c r="I28" s="19">
        <f t="shared" ref="I28:X28" si="29">SUM(I19+I23+I27)</f>
        <v>5400</v>
      </c>
      <c r="J28" s="19">
        <f t="shared" si="29"/>
        <v>9542</v>
      </c>
      <c r="K28" s="19">
        <f t="shared" si="29"/>
        <v>5452.9</v>
      </c>
      <c r="L28" s="19">
        <f t="shared" si="29"/>
        <v>3612</v>
      </c>
      <c r="M28" s="19">
        <f t="shared" si="29"/>
        <v>477.1</v>
      </c>
      <c r="N28" s="19">
        <f t="shared" si="29"/>
        <v>0</v>
      </c>
      <c r="O28" s="19">
        <f t="shared" si="29"/>
        <v>62261</v>
      </c>
      <c r="P28" s="19">
        <f t="shared" si="29"/>
        <v>56190.55</v>
      </c>
      <c r="Q28" s="19">
        <f t="shared" si="29"/>
        <v>2957.4</v>
      </c>
      <c r="R28" s="19">
        <f t="shared" si="29"/>
        <v>3113.05</v>
      </c>
      <c r="S28" s="19">
        <f t="shared" si="29"/>
        <v>0</v>
      </c>
      <c r="T28" s="19">
        <f t="shared" si="29"/>
        <v>20000</v>
      </c>
      <c r="U28" s="19">
        <f t="shared" si="29"/>
        <v>18050</v>
      </c>
      <c r="V28" s="19">
        <f t="shared" si="29"/>
        <v>950</v>
      </c>
      <c r="W28" s="19">
        <f t="shared" si="29"/>
        <v>1000</v>
      </c>
      <c r="X28" s="19">
        <f t="shared" si="29"/>
        <v>0</v>
      </c>
      <c r="Y28" s="32"/>
      <c r="Z28" s="33">
        <f>SUM(Z19+Z23+Z27)</f>
        <v>71803</v>
      </c>
    </row>
    <row r="30" spans="1:40" x14ac:dyDescent="0.25">
      <c r="A30" s="50" t="s">
        <v>36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23"/>
    </row>
    <row r="31" spans="1:40" x14ac:dyDescent="0.25">
      <c r="A31" s="43" t="s">
        <v>37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/>
      <c r="Y31"/>
    </row>
    <row r="32" spans="1:40" x14ac:dyDescent="0.25">
      <c r="A32" s="43" t="s">
        <v>38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/>
      <c r="Y32"/>
    </row>
    <row r="33" spans="1:25" x14ac:dyDescent="0.25">
      <c r="A33" s="43" t="s">
        <v>39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/>
      <c r="Y33"/>
    </row>
    <row r="34" spans="1:25" x14ac:dyDescent="0.25">
      <c r="A34" s="43" t="s">
        <v>40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/>
      <c r="Y34"/>
    </row>
    <row r="35" spans="1:25" x14ac:dyDescent="0.25">
      <c r="A35" s="43" t="s">
        <v>41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/>
      <c r="Y35"/>
    </row>
    <row r="36" spans="1:25" x14ac:dyDescent="0.25">
      <c r="A36" s="43" t="s">
        <v>42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/>
      <c r="Y36"/>
    </row>
    <row r="37" spans="1:25" ht="24.75" customHeight="1" x14ac:dyDescent="0.25">
      <c r="A37" s="43" t="s">
        <v>43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/>
      <c r="Y37"/>
    </row>
    <row r="38" spans="1:25" ht="25.5" customHeight="1" x14ac:dyDescent="0.25">
      <c r="A38" s="43" t="s">
        <v>44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/>
      <c r="Y38"/>
    </row>
    <row r="39" spans="1:25" x14ac:dyDescent="0.25">
      <c r="A39" s="43" t="s">
        <v>45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/>
      <c r="Y39"/>
    </row>
    <row r="40" spans="1:25" x14ac:dyDescent="0.25">
      <c r="A40" s="43" t="s">
        <v>46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/>
      <c r="Y40"/>
    </row>
    <row r="41" spans="1:25" x14ac:dyDescent="0.25">
      <c r="A41" s="43" t="s">
        <v>47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/>
      <c r="Y41"/>
    </row>
    <row r="42" spans="1:25" x14ac:dyDescent="0.25">
      <c r="A42" s="43" t="s">
        <v>48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/>
      <c r="Y42"/>
    </row>
    <row r="43" spans="1:25" x14ac:dyDescent="0.25">
      <c r="A43" s="24"/>
      <c r="B43" s="24"/>
      <c r="C43" s="24"/>
      <c r="D43" s="24"/>
      <c r="E43" s="24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/>
      <c r="T43"/>
      <c r="U43"/>
      <c r="V43"/>
      <c r="W43"/>
      <c r="X43"/>
      <c r="Y43"/>
    </row>
    <row r="44" spans="1:25" x14ac:dyDescent="0.25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/>
      <c r="T44"/>
      <c r="U44"/>
      <c r="V44"/>
      <c r="W44"/>
      <c r="X44"/>
      <c r="Y44"/>
    </row>
    <row r="45" spans="1:25" x14ac:dyDescent="0.25">
      <c r="A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1:25" ht="16.5" x14ac:dyDescent="0.25">
      <c r="A46" s="61"/>
      <c r="B46" s="61"/>
      <c r="C46" s="61"/>
      <c r="D46" s="61"/>
      <c r="E46" s="61"/>
      <c r="F46" s="61"/>
      <c r="H46"/>
      <c r="I46"/>
      <c r="J46"/>
      <c r="K46"/>
      <c r="L46"/>
      <c r="M46"/>
      <c r="N46" s="62"/>
      <c r="O46" s="62"/>
      <c r="P46" s="62"/>
      <c r="Q46" s="3"/>
      <c r="R46" s="63"/>
      <c r="S46" s="63"/>
      <c r="T46" s="63"/>
      <c r="U46"/>
      <c r="V46"/>
      <c r="W46"/>
      <c r="X46"/>
      <c r="Y46"/>
    </row>
    <row r="47" spans="1:25" ht="18.75" x14ac:dyDescent="0.3">
      <c r="A47" s="4"/>
      <c r="B47" s="4"/>
      <c r="C47" s="4"/>
      <c r="D47" s="4"/>
      <c r="E47" s="4"/>
      <c r="F47" s="4"/>
      <c r="H47"/>
      <c r="I47"/>
      <c r="J47"/>
      <c r="K47"/>
      <c r="L47"/>
      <c r="M47"/>
      <c r="N47" s="59" t="s">
        <v>9</v>
      </c>
      <c r="O47" s="59"/>
      <c r="P47" s="59"/>
      <c r="Q47" s="3"/>
      <c r="R47" s="59" t="s">
        <v>10</v>
      </c>
      <c r="S47" s="59"/>
      <c r="T47" s="59"/>
      <c r="U47"/>
      <c r="V47"/>
      <c r="W47"/>
      <c r="X47"/>
      <c r="Y47"/>
    </row>
    <row r="48" spans="1:25" ht="18.75" x14ac:dyDescent="0.3">
      <c r="A48" s="5" t="s">
        <v>11</v>
      </c>
      <c r="B48" s="6"/>
      <c r="C48" s="4"/>
      <c r="D48" s="4"/>
      <c r="E48" s="4"/>
      <c r="F48" s="4"/>
      <c r="H48"/>
      <c r="I48"/>
      <c r="J48"/>
      <c r="K48"/>
      <c r="L48"/>
      <c r="M48"/>
      <c r="N48" s="7"/>
      <c r="O48" s="7"/>
      <c r="P48" s="7"/>
      <c r="Q48" s="7"/>
      <c r="R48" s="7"/>
      <c r="S48"/>
      <c r="T48"/>
      <c r="U48"/>
      <c r="V48"/>
      <c r="W48"/>
      <c r="X48"/>
      <c r="Y48"/>
    </row>
    <row r="49" spans="1:25" ht="18.75" x14ac:dyDescent="0.3">
      <c r="A49" s="4"/>
      <c r="B49" s="4"/>
      <c r="C49" s="4"/>
      <c r="D49" s="4"/>
      <c r="E49" s="4"/>
      <c r="F49" s="4"/>
      <c r="H49"/>
      <c r="I49"/>
      <c r="J49"/>
      <c r="K49"/>
      <c r="L49"/>
      <c r="M49"/>
      <c r="N49" s="7"/>
      <c r="O49" s="7"/>
      <c r="P49" s="7"/>
      <c r="Q49" s="7"/>
      <c r="R49" s="7"/>
      <c r="S49"/>
      <c r="T49"/>
      <c r="U49"/>
      <c r="V49"/>
      <c r="W49"/>
      <c r="X49"/>
      <c r="Y49"/>
    </row>
    <row r="50" spans="1:25" ht="16.5" x14ac:dyDescent="0.25">
      <c r="A50" s="61"/>
      <c r="B50" s="61"/>
      <c r="C50" s="61"/>
      <c r="D50" s="61"/>
      <c r="E50" s="61"/>
      <c r="F50" s="61"/>
      <c r="H50"/>
      <c r="I50"/>
      <c r="J50"/>
      <c r="K50"/>
      <c r="L50"/>
      <c r="M50"/>
      <c r="N50" s="62"/>
      <c r="O50" s="62"/>
      <c r="P50" s="62"/>
      <c r="Q50"/>
      <c r="R50" s="63"/>
      <c r="S50" s="63"/>
      <c r="T50" s="63"/>
      <c r="U50"/>
      <c r="V50" s="49"/>
      <c r="W50" s="49"/>
      <c r="X50"/>
      <c r="Y50"/>
    </row>
    <row r="51" spans="1:25" x14ac:dyDescent="0.25">
      <c r="A51"/>
      <c r="H51"/>
      <c r="I51"/>
      <c r="J51"/>
      <c r="K51"/>
      <c r="L51"/>
      <c r="M51"/>
      <c r="N51" s="59" t="s">
        <v>12</v>
      </c>
      <c r="O51" s="59"/>
      <c r="P51" s="59"/>
      <c r="Q51"/>
      <c r="R51" s="59" t="s">
        <v>10</v>
      </c>
      <c r="S51" s="59"/>
      <c r="T51" s="59"/>
      <c r="U51"/>
      <c r="V51" s="60" t="s">
        <v>13</v>
      </c>
      <c r="W51" s="60"/>
      <c r="X51"/>
      <c r="Y51"/>
    </row>
    <row r="52" spans="1:25" x14ac:dyDescent="0.25">
      <c r="A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spans="1:25" x14ac:dyDescent="0.25">
      <c r="A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spans="1:25" x14ac:dyDescent="0.25">
      <c r="A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spans="1:25" x14ac:dyDescent="0.25">
      <c r="A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spans="1:25" x14ac:dyDescent="0.25">
      <c r="A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</sheetData>
  <mergeCells count="55">
    <mergeCell ref="A24:X24"/>
    <mergeCell ref="A20:X20"/>
    <mergeCell ref="N51:P51"/>
    <mergeCell ref="R51:T51"/>
    <mergeCell ref="V51:W51"/>
    <mergeCell ref="N47:P47"/>
    <mergeCell ref="R47:T47"/>
    <mergeCell ref="A50:F50"/>
    <mergeCell ref="N50:P50"/>
    <mergeCell ref="R50:T50"/>
    <mergeCell ref="A40:W40"/>
    <mergeCell ref="A41:W41"/>
    <mergeCell ref="A42:W42"/>
    <mergeCell ref="A46:F46"/>
    <mergeCell ref="N46:P46"/>
    <mergeCell ref="R46:T46"/>
    <mergeCell ref="V50:W50"/>
    <mergeCell ref="A11:A14"/>
    <mergeCell ref="B11:B14"/>
    <mergeCell ref="C11:C14"/>
    <mergeCell ref="A30:X30"/>
    <mergeCell ref="A31:W31"/>
    <mergeCell ref="T11:X11"/>
    <mergeCell ref="I11:I14"/>
    <mergeCell ref="J11:N11"/>
    <mergeCell ref="J13:J14"/>
    <mergeCell ref="K13:N13"/>
    <mergeCell ref="J12:N12"/>
    <mergeCell ref="O12:S12"/>
    <mergeCell ref="T12:X12"/>
    <mergeCell ref="A39:W39"/>
    <mergeCell ref="A16:X16"/>
    <mergeCell ref="A1:X1"/>
    <mergeCell ref="E3:R3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A7:X7"/>
    <mergeCell ref="A8:X8"/>
    <mergeCell ref="O11:S11"/>
    <mergeCell ref="A37:W37"/>
    <mergeCell ref="A38:W38"/>
    <mergeCell ref="A32:W32"/>
    <mergeCell ref="A33:W33"/>
    <mergeCell ref="A34:W34"/>
    <mergeCell ref="A35:W35"/>
    <mergeCell ref="A36:W36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3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2019-07-15T10:42:50Z</dcterms:modified>
</cp:coreProperties>
</file>